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T:\Eng Cassiano\PROJETO - UBS TIPO 1 - AVENCAL DE CIMA\Excel e Word\"/>
    </mc:Choice>
  </mc:AlternateContent>
  <xr:revisionPtr revIDLastSave="0" documentId="13_ncr:1_{26B34B7B-86C8-4AF7-B36B-3990CF502A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2" sheetId="2" r:id="rId1"/>
  </sheets>
  <definedNames>
    <definedName name="_Fill">#REF!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ACRE">#REF!</definedName>
    <definedName name="ademir">{#N/A,#N/A,FALSE,"Cronograma";#N/A,#N/A,FALSE,"Cronogr. 2"}</definedName>
    <definedName name="_xlnm.Print_Area" localSheetId="0">'A2'!$A$1:$AD$41</definedName>
    <definedName name="bosta">{#N/A,#N/A,FALSE,"Cronograma";#N/A,#N/A,FALSE,"Cronogr. 2"}</definedName>
    <definedName name="CA´L">{#N/A,#N/A,FALSE,"Cronograma";#N/A,#N/A,FALSE,"Cronogr. 2"}</definedName>
    <definedName name="concorrentes">{#N/A,#N/A,FALSE,"Cronograma";#N/A,#N/A,FALSE,"Cronogr. 2"}</definedName>
    <definedName name="Popular">{#N/A,#N/A,FALSE,"Cronograma";#N/A,#N/A,FALSE,"Cronogr. 2"}</definedName>
    <definedName name="rio">{#N/A,#N/A,FALSE,"Cronograma";#N/A,#N/A,FALSE,"Cronogr. 2"}</definedName>
    <definedName name="SINAPI_AC">#REF!</definedName>
    <definedName name="ss">{#N/A,#N/A,FALSE,"Cronograma";#N/A,#N/A,FALSE,"Cronogr. 2"}</definedName>
    <definedName name="wrn.Cronograma.">{#N/A,#N/A,FALSE,"Cronograma";#N/A,#N/A,FALSE,"Cronogr. 2"}</definedName>
    <definedName name="wrn.GERAL.">{#N/A,#N/A,FALSE,"ET-CAPA";#N/A,#N/A,FALSE,"ET-PAG1";#N/A,#N/A,FALSE,"ET-PAG2";#N/A,#N/A,FALSE,"ET-PAG3";#N/A,#N/A,FALSE,"ET-PAG4";#N/A,#N/A,FALSE,"ET-PAG5"}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</workbook>
</file>

<file path=xl/calcChain.xml><?xml version="1.0" encoding="utf-8"?>
<calcChain xmlns="http://schemas.openxmlformats.org/spreadsheetml/2006/main">
  <c r="Q13" i="2" l="1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10" i="2"/>
  <c r="AA27" i="2"/>
  <c r="S20" i="2"/>
  <c r="W19" i="2"/>
  <c r="U19" i="2"/>
  <c r="S19" i="2"/>
  <c r="Q19" i="2"/>
  <c r="U18" i="2"/>
  <c r="U16" i="2"/>
  <c r="S16" i="2"/>
  <c r="W15" i="2"/>
  <c r="U15" i="2"/>
  <c r="S14" i="2"/>
  <c r="Q14" i="2"/>
  <c r="O14" i="2"/>
  <c r="E12" i="2"/>
  <c r="G11" i="2"/>
  <c r="G10" i="2"/>
  <c r="E10" i="2"/>
  <c r="Y18" i="2" l="1"/>
  <c r="W18" i="2"/>
  <c r="S18" i="2"/>
  <c r="Q18" i="2"/>
  <c r="O13" i="2"/>
  <c r="M13" i="2"/>
  <c r="K13" i="2"/>
  <c r="G12" i="2"/>
  <c r="I12" i="2"/>
  <c r="AC28" i="2"/>
  <c r="AA18" i="2"/>
  <c r="E11" i="2"/>
  <c r="U26" i="2" l="1"/>
  <c r="M14" i="2" l="1"/>
  <c r="U14" i="2"/>
  <c r="W14" i="2"/>
  <c r="Y14" i="2"/>
  <c r="E14" i="2"/>
  <c r="G14" i="2"/>
  <c r="I14" i="2"/>
  <c r="AA14" i="2"/>
  <c r="K14" i="2"/>
  <c r="E25" i="2"/>
  <c r="U25" i="2"/>
  <c r="G25" i="2"/>
  <c r="I25" i="2"/>
  <c r="K25" i="2"/>
  <c r="M25" i="2"/>
  <c r="O25" i="2"/>
  <c r="Q25" i="2"/>
  <c r="W25" i="2"/>
  <c r="Y25" i="2"/>
  <c r="AA25" i="2"/>
  <c r="S25" i="2"/>
  <c r="U17" i="2"/>
  <c r="W17" i="2"/>
  <c r="AA17" i="2"/>
  <c r="E17" i="2"/>
  <c r="G17" i="2"/>
  <c r="I17" i="2"/>
  <c r="K17" i="2"/>
  <c r="Y17" i="2"/>
  <c r="M17" i="2"/>
  <c r="O17" i="2"/>
  <c r="Q17" i="2"/>
  <c r="S17" i="2"/>
  <c r="Y26" i="2"/>
  <c r="S26" i="2"/>
  <c r="Q26" i="2"/>
  <c r="O26" i="2"/>
  <c r="M26" i="2"/>
  <c r="K26" i="2"/>
  <c r="I26" i="2"/>
  <c r="G26" i="2"/>
  <c r="E26" i="2"/>
  <c r="AA26" i="2"/>
  <c r="W26" i="2"/>
  <c r="E18" i="2" l="1"/>
  <c r="G18" i="2"/>
  <c r="I18" i="2"/>
  <c r="K18" i="2"/>
  <c r="M18" i="2"/>
  <c r="E16" i="2"/>
  <c r="G16" i="2"/>
  <c r="I16" i="2"/>
  <c r="K16" i="2"/>
  <c r="M16" i="2"/>
  <c r="O16" i="2"/>
  <c r="Q16" i="2"/>
  <c r="W16" i="2"/>
  <c r="Y16" i="2"/>
  <c r="AA16" i="2"/>
  <c r="M23" i="2"/>
  <c r="O23" i="2"/>
  <c r="S23" i="2"/>
  <c r="U23" i="2"/>
  <c r="W23" i="2"/>
  <c r="Y23" i="2"/>
  <c r="Q23" i="2"/>
  <c r="E23" i="2"/>
  <c r="G23" i="2"/>
  <c r="AA23" i="2"/>
  <c r="I23" i="2"/>
  <c r="K23" i="2"/>
  <c r="G27" i="2"/>
  <c r="I27" i="2"/>
  <c r="O27" i="2"/>
  <c r="Q27" i="2"/>
  <c r="S27" i="2"/>
  <c r="U27" i="2"/>
  <c r="W27" i="2"/>
  <c r="Y27" i="2"/>
  <c r="K27" i="2"/>
  <c r="E27" i="2"/>
  <c r="M27" i="2"/>
  <c r="E13" i="2"/>
  <c r="G13" i="2"/>
  <c r="I13" i="2"/>
  <c r="S13" i="2"/>
  <c r="U13" i="2"/>
  <c r="W13" i="2"/>
  <c r="Y13" i="2"/>
  <c r="AA13" i="2"/>
  <c r="G15" i="2"/>
  <c r="I15" i="2"/>
  <c r="K15" i="2"/>
  <c r="M15" i="2"/>
  <c r="O15" i="2"/>
  <c r="Q15" i="2"/>
  <c r="S15" i="2"/>
  <c r="E15" i="2"/>
  <c r="Y15" i="2"/>
  <c r="AA15" i="2"/>
  <c r="G24" i="2"/>
  <c r="I24" i="2"/>
  <c r="K24" i="2"/>
  <c r="M24" i="2"/>
  <c r="O24" i="2"/>
  <c r="Q24" i="2"/>
  <c r="S24" i="2"/>
  <c r="U24" i="2"/>
  <c r="E24" i="2"/>
  <c r="W24" i="2"/>
  <c r="Y24" i="2"/>
  <c r="AA24" i="2"/>
  <c r="S11" i="2"/>
  <c r="I11" i="2"/>
  <c r="K11" i="2"/>
  <c r="M11" i="2"/>
  <c r="O11" i="2"/>
  <c r="Q11" i="2"/>
  <c r="W11" i="2"/>
  <c r="Y11" i="2"/>
  <c r="AA11" i="2"/>
  <c r="U11" i="2"/>
  <c r="E20" i="2"/>
  <c r="I20" i="2"/>
  <c r="G20" i="2"/>
  <c r="U20" i="2"/>
  <c r="K20" i="2"/>
  <c r="M20" i="2"/>
  <c r="O20" i="2"/>
  <c r="Q20" i="2"/>
  <c r="W20" i="2"/>
  <c r="Y20" i="2"/>
  <c r="AA20" i="2"/>
  <c r="S10" i="2"/>
  <c r="O10" i="2"/>
  <c r="K10" i="2"/>
  <c r="Q10" i="2"/>
  <c r="M10" i="2"/>
  <c r="I10" i="2"/>
  <c r="AA10" i="2"/>
  <c r="Y10" i="2"/>
  <c r="W10" i="2"/>
  <c r="U10" i="2"/>
  <c r="E22" i="2"/>
  <c r="G22" i="2"/>
  <c r="I22" i="2"/>
  <c r="O22" i="2"/>
  <c r="Q22" i="2"/>
  <c r="S22" i="2"/>
  <c r="U22" i="2"/>
  <c r="W22" i="2"/>
  <c r="Y22" i="2"/>
  <c r="K22" i="2"/>
  <c r="AA22" i="2"/>
  <c r="M22" i="2"/>
  <c r="U12" i="2"/>
  <c r="W12" i="2"/>
  <c r="AA12" i="2"/>
  <c r="K12" i="2"/>
  <c r="M12" i="2"/>
  <c r="O12" i="2"/>
  <c r="Q12" i="2"/>
  <c r="S12" i="2"/>
  <c r="Y12" i="2"/>
  <c r="U21" i="2"/>
  <c r="W21" i="2"/>
  <c r="AA21" i="2"/>
  <c r="E21" i="2"/>
  <c r="G21" i="2"/>
  <c r="Y21" i="2"/>
  <c r="I21" i="2"/>
  <c r="K21" i="2"/>
  <c r="M21" i="2"/>
  <c r="O21" i="2"/>
  <c r="Q21" i="2"/>
  <c r="S21" i="2"/>
  <c r="M19" i="2"/>
  <c r="O19" i="2"/>
  <c r="Y19" i="2"/>
  <c r="E19" i="2"/>
  <c r="G19" i="2"/>
  <c r="I19" i="2"/>
  <c r="K19" i="2"/>
  <c r="AA19" i="2"/>
  <c r="G28" i="2" l="1"/>
  <c r="I28" i="2"/>
  <c r="Y28" i="2"/>
  <c r="AA28" i="2"/>
  <c r="W28" i="2"/>
  <c r="U28" i="2"/>
  <c r="S28" i="2"/>
  <c r="Q28" i="2"/>
  <c r="O28" i="2"/>
  <c r="M28" i="2"/>
  <c r="K28" i="2"/>
  <c r="X28" i="2" l="1"/>
  <c r="E28" i="2"/>
  <c r="E29" i="2" s="1"/>
  <c r="G29" i="2" s="1"/>
  <c r="I29" i="2" s="1"/>
  <c r="K29" i="2" s="1"/>
  <c r="M29" i="2" s="1"/>
  <c r="O29" i="2" s="1"/>
  <c r="Q29" i="2" s="1"/>
  <c r="S29" i="2" s="1"/>
  <c r="U29" i="2" s="1"/>
  <c r="W29" i="2" s="1"/>
  <c r="Y29" i="2" s="1"/>
  <c r="AA29" i="2" s="1"/>
  <c r="Z28" i="2"/>
  <c r="H28" i="2"/>
  <c r="J28" i="2"/>
  <c r="P28" i="2"/>
  <c r="L28" i="2"/>
  <c r="V28" i="2"/>
  <c r="AB28" i="2"/>
  <c r="T28" i="2"/>
  <c r="N28" i="2"/>
  <c r="R28" i="2"/>
  <c r="F28" i="2" l="1"/>
  <c r="F29" i="2" s="1"/>
  <c r="H29" i="2" s="1"/>
  <c r="J29" i="2" s="1"/>
  <c r="L29" i="2" s="1"/>
  <c r="N29" i="2" s="1"/>
  <c r="P29" i="2" s="1"/>
  <c r="R29" i="2" s="1"/>
  <c r="T29" i="2" s="1"/>
  <c r="V29" i="2" s="1"/>
  <c r="X29" i="2" s="1"/>
  <c r="Z29" i="2" s="1"/>
  <c r="AB29" i="2" s="1"/>
  <c r="AD28" i="2" l="1"/>
</calcChain>
</file>

<file path=xl/sharedStrings.xml><?xml version="1.0" encoding="utf-8"?>
<sst xmlns="http://schemas.openxmlformats.org/spreadsheetml/2006/main" count="76" uniqueCount="52">
  <si>
    <t>ITEM</t>
  </si>
  <si>
    <t>DISCRIMINAÇÃO</t>
  </si>
  <si>
    <t>TOTAL</t>
  </si>
  <si>
    <t>R$</t>
  </si>
  <si>
    <t>%</t>
  </si>
  <si>
    <t>TOTAL NO MÊS (SIMPLES)</t>
  </si>
  <si>
    <t>TOTAL NO MÊS (ACUMULADO)</t>
  </si>
  <si>
    <t>PERÍODO</t>
  </si>
  <si>
    <t>FOLHA No </t>
  </si>
  <si>
    <t>Etapa 01</t>
  </si>
  <si>
    <t>Etapa 02</t>
  </si>
  <si>
    <t>Etapa 03</t>
  </si>
  <si>
    <t>Etapa 04</t>
  </si>
  <si>
    <t>Etapa 05</t>
  </si>
  <si>
    <t>PLANILHA   A 2</t>
  </si>
  <si>
    <t>MUNICÍPIO: MAFRA</t>
  </si>
  <si>
    <t xml:space="preserve">PLANILHA DE CRONOGRAMA FÍSICO-FINANCEIRO </t>
  </si>
  <si>
    <t>SERVIÇOS PRELIMINARES</t>
  </si>
  <si>
    <t>Periodicidade das Etapas: mensal</t>
  </si>
  <si>
    <t>Etapa 06</t>
  </si>
  <si>
    <t>Etapa 07</t>
  </si>
  <si>
    <t>Etapa 08</t>
  </si>
  <si>
    <t>Etapa 09</t>
  </si>
  <si>
    <t>Etapa 10</t>
  </si>
  <si>
    <t>FUNDAÇÕES</t>
  </si>
  <si>
    <t>PROTEÇÃO CONTRA INCÊNDIO</t>
  </si>
  <si>
    <t>SERVIÇOS FINAIS</t>
  </si>
  <si>
    <t>Etapa 11</t>
  </si>
  <si>
    <t>Etapa 12</t>
  </si>
  <si>
    <t>MOVIMENTOS DE TERRA PARA FUNDAÇÕES</t>
  </si>
  <si>
    <t>SUPRAESTRUTURA</t>
  </si>
  <si>
    <t>SISTEMAS DE VEDAÇÃO VERTICAL</t>
  </si>
  <si>
    <t>ESQUADRIAS</t>
  </si>
  <si>
    <t>COBERTURA</t>
  </si>
  <si>
    <t>IMPERMEABILIZAÇÃO</t>
  </si>
  <si>
    <t>REVESTIMENTOS INTERNO E EXTERNO</t>
  </si>
  <si>
    <t>SISTEMAS DE PISOS</t>
  </si>
  <si>
    <t>INSTALAÇÃO HIDRÁULICA</t>
  </si>
  <si>
    <t>INSTALAÇÃO SANITÁRIA</t>
  </si>
  <si>
    <t>ACESSÓRIOS</t>
  </si>
  <si>
    <t>INSTALAÇÃO ELÉTRICA 220V</t>
  </si>
  <si>
    <t>ABRIGO DE GÁS</t>
  </si>
  <si>
    <t>INSTALAÇÃO DE DRENAGEM PLUVIAL</t>
  </si>
  <si>
    <t>_____________________________________________________________</t>
  </si>
  <si>
    <t xml:space="preserve">NOME E Nº CREA DO RESPONSÁVEL TÉCNICO:           </t>
  </si>
  <si>
    <t>Data de referência dos custos:  SINAPI  02/2024; DEINFRA - 01/2021</t>
  </si>
  <si>
    <t>ÁREA À CONSTRUIR: 281,52m²</t>
  </si>
  <si>
    <t>DATA 04/2024</t>
  </si>
  <si>
    <t xml:space="preserve">PROJETO: CONSTRUÇÃO DA UNIDADE BÁSICA DE SAÚDE - AVENCAL DE CIMA                                      </t>
  </si>
  <si>
    <t xml:space="preserve">LOCALIZAÇÃO:   AVENCAL DE CIMA                                                                                                                    </t>
  </si>
  <si>
    <t>DATA DO ORÇAMENTO: 02/04/2024</t>
  </si>
  <si>
    <t>CASSIANO JOSÉ CORRÊA - CREA 48526-8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</si>
</sst>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_ ;\-#,##0.00\ "/>
    <numFmt numFmtId="167" formatCode="_(* #,##0.00_);_(* \(#,##0.00\);_(* \-??_);_(@_)"/>
    <numFmt numFmtId="168" formatCode="&quot;R$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4"/>
      <name val="Arial"/>
      <family val="2"/>
    </font>
    <font>
      <sz val="11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167" fontId="15" fillId="0" borderId="0"/>
    <xf numFmtId="164" fontId="15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49" fontId="11" fillId="0" borderId="0" xfId="0" applyNumberFormat="1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3" borderId="5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wrapText="1"/>
    </xf>
    <xf numFmtId="39" fontId="7" fillId="2" borderId="2" xfId="1" applyNumberFormat="1" applyFont="1" applyFill="1" applyBorder="1" applyAlignment="1">
      <alignment horizontal="center" vertical="center"/>
    </xf>
    <xf numFmtId="39" fontId="7" fillId="2" borderId="1" xfId="0" applyNumberFormat="1" applyFont="1" applyFill="1" applyBorder="1" applyAlignment="1">
      <alignment horizontal="right" vertical="center"/>
    </xf>
    <xf numFmtId="39" fontId="7" fillId="2" borderId="3" xfId="0" applyNumberFormat="1" applyFont="1" applyFill="1" applyBorder="1" applyAlignment="1">
      <alignment horizontal="right" vertical="center"/>
    </xf>
    <xf numFmtId="39" fontId="7" fillId="2" borderId="3" xfId="1" applyNumberFormat="1" applyFont="1" applyFill="1" applyBorder="1" applyAlignment="1">
      <alignment horizontal="right"/>
    </xf>
    <xf numFmtId="39" fontId="7" fillId="2" borderId="4" xfId="1" applyNumberFormat="1" applyFont="1" applyFill="1" applyBorder="1" applyAlignment="1">
      <alignment horizontal="right"/>
    </xf>
    <xf numFmtId="9" fontId="7" fillId="0" borderId="1" xfId="3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39" fontId="13" fillId="2" borderId="1" xfId="0" applyNumberFormat="1" applyFont="1" applyFill="1" applyBorder="1" applyAlignment="1">
      <alignment horizontal="right" vertical="center"/>
    </xf>
    <xf numFmtId="0" fontId="12" fillId="0" borderId="9" xfId="0" applyFont="1" applyBorder="1" applyAlignment="1">
      <alignment vertical="top"/>
    </xf>
    <xf numFmtId="0" fontId="12" fillId="0" borderId="10" xfId="0" applyFont="1" applyBorder="1" applyAlignment="1">
      <alignment vertical="top"/>
    </xf>
    <xf numFmtId="0" fontId="12" fillId="0" borderId="11" xfId="0" applyFont="1" applyBorder="1" applyAlignment="1">
      <alignment vertical="top"/>
    </xf>
    <xf numFmtId="0" fontId="12" fillId="0" borderId="0" xfId="0" applyFont="1" applyAlignment="1">
      <alignment vertical="top"/>
    </xf>
    <xf numFmtId="10" fontId="7" fillId="2" borderId="2" xfId="1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/>
    </xf>
    <xf numFmtId="168" fontId="13" fillId="2" borderId="27" xfId="2" applyNumberFormat="1" applyFont="1" applyFill="1" applyBorder="1" applyAlignment="1" applyProtection="1">
      <alignment horizontal="center" vertical="center" wrapText="1"/>
    </xf>
    <xf numFmtId="168" fontId="13" fillId="2" borderId="27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2" fillId="0" borderId="9" xfId="0" applyFont="1" applyBorder="1" applyAlignment="1">
      <alignment horizontal="left" vertical="top"/>
    </xf>
    <xf numFmtId="0" fontId="12" fillId="0" borderId="1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center" wrapText="1"/>
    </xf>
    <xf numFmtId="0" fontId="4" fillId="2" borderId="15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8">
    <cellStyle name="Moeda" xfId="2" builtinId="4"/>
    <cellStyle name="Moeda 2" xfId="6" xr:uid="{00000000-0005-0000-0000-000001000000}"/>
    <cellStyle name="Normal" xfId="0" builtinId="0"/>
    <cellStyle name="Normal 13 2 7 6 2" xfId="4" xr:uid="{00000000-0005-0000-0000-000003000000}"/>
    <cellStyle name="Normal 182" xfId="7" xr:uid="{00000000-0005-0000-0000-000004000000}"/>
    <cellStyle name="Porcentagem" xfId="3" builtinId="5"/>
    <cellStyle name="Vírgula" xfId="1" builtinId="3"/>
    <cellStyle name="Vírgula 2" xfId="5" xr:uid="{00000000-0005-0000-0000-000007000000}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295277</xdr:colOff>
      <xdr:row>0</xdr:row>
      <xdr:rowOff>57150</xdr:rowOff>
    </xdr:from>
    <xdr:to>
      <xdr:col>3</xdr:col>
      <xdr:colOff>866656</xdr:colOff>
      <xdr:row>2</xdr:row>
      <xdr:rowOff>95250</xdr:rowOff>
    </xdr:to>
    <xdr:pic>
      <xdr:nvPicPr>
        <xdr:cNvPr id="1215" name="Imagem 2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7" y="57150"/>
          <a:ext cx="116192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8"/>
  <sheetViews>
    <sheetView showGridLines="0" tabSelected="1" view="pageBreakPreview" topLeftCell="A17" zoomScaleNormal="85" zoomScaleSheetLayoutView="100" workbookViewId="0">
      <selection activeCell="AC24" sqref="AC24"/>
    </sheetView>
  </sheetViews>
  <sheetFormatPr defaultRowHeight="12.75" x14ac:dyDescent="0.2"/>
  <cols>
    <col min="1" max="1" width="5.28515625" style="6" customWidth="1"/>
    <col min="2" max="2" width="7" style="6" customWidth="1"/>
    <col min="3" max="3" width="8.85546875" style="6" customWidth="1"/>
    <col min="4" max="4" width="17.7109375" style="6" customWidth="1"/>
    <col min="5" max="5" width="8.42578125" style="6" customWidth="1"/>
    <col min="6" max="6" width="5.140625" style="6" customWidth="1"/>
    <col min="7" max="7" width="8.7109375" style="6" customWidth="1"/>
    <col min="8" max="8" width="5" style="6" customWidth="1"/>
    <col min="9" max="9" width="8.85546875" style="6" customWidth="1"/>
    <col min="10" max="10" width="5.5703125" style="6" customWidth="1"/>
    <col min="11" max="11" width="9.28515625" style="6" customWidth="1"/>
    <col min="12" max="12" width="5" style="6" customWidth="1"/>
    <col min="13" max="13" width="9.85546875" style="6" customWidth="1"/>
    <col min="14" max="14" width="5.28515625" style="6" customWidth="1"/>
    <col min="15" max="15" width="9" style="6" customWidth="1"/>
    <col min="16" max="16" width="5.5703125" style="6" customWidth="1"/>
    <col min="17" max="17" width="8.7109375" style="6" customWidth="1"/>
    <col min="18" max="18" width="4.85546875" style="6" customWidth="1"/>
    <col min="19" max="19" width="8.85546875" style="6" customWidth="1"/>
    <col min="20" max="20" width="6" style="6" customWidth="1"/>
    <col min="21" max="21" width="8.85546875" style="6" customWidth="1"/>
    <col min="22" max="22" width="5.85546875" style="6" customWidth="1"/>
    <col min="23" max="23" width="9" style="6" customWidth="1"/>
    <col min="24" max="24" width="7.140625" style="6" customWidth="1"/>
    <col min="25" max="25" width="9" style="6" customWidth="1"/>
    <col min="26" max="26" width="7.140625" style="6" customWidth="1"/>
    <col min="27" max="27" width="9" style="6" customWidth="1"/>
    <col min="28" max="28" width="7.140625" style="6" customWidth="1"/>
    <col min="29" max="29" width="12.42578125" style="6" bestFit="1" customWidth="1"/>
    <col min="30" max="30" width="10.28515625" style="6" customWidth="1"/>
    <col min="31" max="31" width="9.140625" style="6"/>
    <col min="32" max="32" width="9.7109375" style="6" bestFit="1" customWidth="1"/>
    <col min="33" max="16384" width="9.140625" style="6"/>
  </cols>
  <sheetData>
    <row r="1" spans="1:39" ht="36" customHeight="1" x14ac:dyDescent="0.2">
      <c r="A1" s="27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9"/>
      <c r="AC1" s="71" t="s">
        <v>14</v>
      </c>
      <c r="AD1" s="72"/>
      <c r="AG1" s="31"/>
      <c r="AH1" s="31"/>
      <c r="AI1" s="31"/>
      <c r="AJ1" s="31"/>
      <c r="AK1" s="31"/>
      <c r="AL1" s="31"/>
      <c r="AM1" s="69"/>
    </row>
    <row r="2" spans="1:39" ht="24" customHeight="1" x14ac:dyDescent="0.2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2"/>
      <c r="AC2" s="73"/>
      <c r="AD2" s="74"/>
      <c r="AG2" s="31"/>
      <c r="AH2" s="31"/>
      <c r="AI2" s="31"/>
      <c r="AJ2" s="31"/>
      <c r="AK2" s="31"/>
      <c r="AL2" s="31"/>
      <c r="AM2" s="69"/>
    </row>
    <row r="3" spans="1:39" ht="13.5" customHeight="1" x14ac:dyDescent="0.2">
      <c r="A3" s="33" t="s">
        <v>15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C3" s="62" t="s">
        <v>8</v>
      </c>
      <c r="AD3" s="63"/>
      <c r="AG3" s="70"/>
      <c r="AH3" s="70"/>
      <c r="AI3" s="70"/>
      <c r="AJ3" s="70"/>
      <c r="AK3" s="70"/>
      <c r="AL3" s="70"/>
      <c r="AM3" s="1"/>
    </row>
    <row r="4" spans="1:39" ht="13.5" customHeight="1" x14ac:dyDescent="0.2">
      <c r="A4" s="36" t="s">
        <v>48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 t="s">
        <v>46</v>
      </c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64"/>
      <c r="AD4" s="65"/>
      <c r="AG4" s="4"/>
      <c r="AH4" s="4"/>
      <c r="AI4" s="4"/>
      <c r="AJ4" s="4"/>
      <c r="AK4" s="4"/>
      <c r="AL4" s="4"/>
      <c r="AM4" s="1"/>
    </row>
    <row r="5" spans="1:39" ht="13.5" customHeight="1" x14ac:dyDescent="0.2">
      <c r="A5" s="37" t="s">
        <v>49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62" t="s">
        <v>47</v>
      </c>
      <c r="AD5" s="63"/>
      <c r="AG5" s="4"/>
      <c r="AH5" s="4"/>
      <c r="AI5" s="4"/>
      <c r="AJ5" s="4"/>
      <c r="AK5" s="4"/>
      <c r="AL5" s="4"/>
      <c r="AM5" s="1"/>
    </row>
    <row r="6" spans="1:39" ht="34.5" customHeight="1" x14ac:dyDescent="0.2">
      <c r="A6" s="37" t="s">
        <v>45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 t="s">
        <v>18</v>
      </c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64"/>
      <c r="AD6" s="65"/>
    </row>
    <row r="7" spans="1:39" ht="14.25" customHeight="1" x14ac:dyDescent="0.2">
      <c r="A7" s="68" t="s">
        <v>0</v>
      </c>
      <c r="B7" s="66" t="s">
        <v>1</v>
      </c>
      <c r="C7" s="66"/>
      <c r="D7" s="66"/>
      <c r="E7" s="59" t="s">
        <v>7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1"/>
      <c r="AC7" s="66" t="s">
        <v>2</v>
      </c>
      <c r="AD7" s="67"/>
    </row>
    <row r="8" spans="1:39" ht="14.25" customHeight="1" x14ac:dyDescent="0.2">
      <c r="A8" s="68"/>
      <c r="B8" s="66"/>
      <c r="C8" s="66"/>
      <c r="D8" s="66"/>
      <c r="E8" s="57" t="s">
        <v>9</v>
      </c>
      <c r="F8" s="58"/>
      <c r="G8" s="57" t="s">
        <v>10</v>
      </c>
      <c r="H8" s="58"/>
      <c r="I8" s="57" t="s">
        <v>11</v>
      </c>
      <c r="J8" s="58"/>
      <c r="K8" s="57" t="s">
        <v>12</v>
      </c>
      <c r="L8" s="58"/>
      <c r="M8" s="57" t="s">
        <v>13</v>
      </c>
      <c r="N8" s="58"/>
      <c r="O8" s="57" t="s">
        <v>19</v>
      </c>
      <c r="P8" s="58"/>
      <c r="Q8" s="57" t="s">
        <v>20</v>
      </c>
      <c r="R8" s="58"/>
      <c r="S8" s="57" t="s">
        <v>21</v>
      </c>
      <c r="T8" s="58"/>
      <c r="U8" s="57" t="s">
        <v>22</v>
      </c>
      <c r="V8" s="58"/>
      <c r="W8" s="57" t="s">
        <v>23</v>
      </c>
      <c r="X8" s="58"/>
      <c r="Y8" s="57" t="s">
        <v>27</v>
      </c>
      <c r="Z8" s="58"/>
      <c r="AA8" s="57" t="s">
        <v>28</v>
      </c>
      <c r="AB8" s="58"/>
      <c r="AC8" s="66"/>
      <c r="AD8" s="67"/>
    </row>
    <row r="9" spans="1:39" x14ac:dyDescent="0.2">
      <c r="A9" s="68"/>
      <c r="B9" s="66"/>
      <c r="C9" s="66"/>
      <c r="D9" s="66"/>
      <c r="E9" s="3" t="s">
        <v>3</v>
      </c>
      <c r="F9" s="3" t="s">
        <v>4</v>
      </c>
      <c r="G9" s="3" t="s">
        <v>3</v>
      </c>
      <c r="H9" s="3" t="s">
        <v>4</v>
      </c>
      <c r="I9" s="3" t="s">
        <v>3</v>
      </c>
      <c r="J9" s="3" t="s">
        <v>4</v>
      </c>
      <c r="K9" s="3" t="s">
        <v>3</v>
      </c>
      <c r="L9" s="3" t="s">
        <v>4</v>
      </c>
      <c r="M9" s="3" t="s">
        <v>3</v>
      </c>
      <c r="N9" s="3" t="s">
        <v>4</v>
      </c>
      <c r="O9" s="3" t="s">
        <v>3</v>
      </c>
      <c r="P9" s="3" t="s">
        <v>4</v>
      </c>
      <c r="Q9" s="3" t="s">
        <v>3</v>
      </c>
      <c r="R9" s="3" t="s">
        <v>4</v>
      </c>
      <c r="S9" s="3" t="s">
        <v>3</v>
      </c>
      <c r="T9" s="3" t="s">
        <v>4</v>
      </c>
      <c r="U9" s="3" t="s">
        <v>3</v>
      </c>
      <c r="V9" s="3" t="s">
        <v>4</v>
      </c>
      <c r="W9" s="3" t="s">
        <v>3</v>
      </c>
      <c r="X9" s="3" t="s">
        <v>4</v>
      </c>
      <c r="Y9" s="3" t="s">
        <v>3</v>
      </c>
      <c r="Z9" s="3" t="s">
        <v>4</v>
      </c>
      <c r="AA9" s="3" t="s">
        <v>3</v>
      </c>
      <c r="AB9" s="3" t="s">
        <v>4</v>
      </c>
      <c r="AC9" s="3" t="s">
        <v>3</v>
      </c>
      <c r="AD9" s="2" t="s">
        <v>4</v>
      </c>
    </row>
    <row r="10" spans="1:39" ht="27.75" customHeight="1" thickBot="1" x14ac:dyDescent="0.25">
      <c r="A10" s="5">
        <v>1</v>
      </c>
      <c r="B10" s="43" t="s">
        <v>17</v>
      </c>
      <c r="C10" s="43"/>
      <c r="D10" s="43"/>
      <c r="E10" s="14">
        <f>AC10*F10</f>
        <v>28442.772000000001</v>
      </c>
      <c r="F10" s="13">
        <v>0.9</v>
      </c>
      <c r="G10" s="14">
        <f>AC10*H10</f>
        <v>3160.3080000000004</v>
      </c>
      <c r="H10" s="13">
        <v>0.1</v>
      </c>
      <c r="I10" s="14">
        <f>J10*AC10</f>
        <v>0</v>
      </c>
      <c r="J10" s="13"/>
      <c r="K10" s="14">
        <f>L10*AC10</f>
        <v>0</v>
      </c>
      <c r="L10" s="13"/>
      <c r="M10" s="14">
        <f>N10*AC10</f>
        <v>0</v>
      </c>
      <c r="N10" s="13"/>
      <c r="O10" s="14">
        <f>P10*AC10</f>
        <v>0</v>
      </c>
      <c r="P10" s="13"/>
      <c r="Q10" s="14">
        <f>R10*AC10</f>
        <v>0</v>
      </c>
      <c r="R10" s="13"/>
      <c r="S10" s="14">
        <f>T10*AC10</f>
        <v>0</v>
      </c>
      <c r="T10" s="13"/>
      <c r="U10" s="14">
        <f>V10*AC10</f>
        <v>0</v>
      </c>
      <c r="V10" s="13"/>
      <c r="W10" s="14">
        <f>X10*AC10</f>
        <v>0</v>
      </c>
      <c r="X10" s="13"/>
      <c r="Y10" s="14">
        <f>Z10*AC10</f>
        <v>0</v>
      </c>
      <c r="Z10" s="13"/>
      <c r="AA10" s="14">
        <f>AB10*AC10</f>
        <v>0</v>
      </c>
      <c r="AB10" s="13"/>
      <c r="AC10" s="23">
        <v>31603.08</v>
      </c>
      <c r="AD10" s="20">
        <f>F10+H10+J10+L10+N10+P10+R10+T10+V10+X10+Z10+AB10</f>
        <v>1</v>
      </c>
    </row>
    <row r="11" spans="1:39" ht="27.75" customHeight="1" x14ac:dyDescent="0.2">
      <c r="A11" s="5">
        <v>2</v>
      </c>
      <c r="B11" s="43" t="s">
        <v>29</v>
      </c>
      <c r="C11" s="43"/>
      <c r="D11" s="43"/>
      <c r="E11" s="14">
        <f>AC11*0.1</f>
        <v>352.75900000000001</v>
      </c>
      <c r="F11" s="13">
        <v>0.1</v>
      </c>
      <c r="G11" s="14">
        <f>AC11*H11</f>
        <v>3174.8310000000001</v>
      </c>
      <c r="H11" s="13">
        <v>0.9</v>
      </c>
      <c r="I11" s="14">
        <f t="shared" ref="I11:I27" si="0">J11*AC11</f>
        <v>0</v>
      </c>
      <c r="J11" s="13"/>
      <c r="K11" s="14">
        <f t="shared" ref="K11:K27" si="1">L11*AC11</f>
        <v>0</v>
      </c>
      <c r="L11" s="13"/>
      <c r="M11" s="14">
        <f t="shared" ref="M11:M27" si="2">N11*AC11</f>
        <v>0</v>
      </c>
      <c r="N11" s="13"/>
      <c r="O11" s="14">
        <f t="shared" ref="O11:O27" si="3">P11*AC11</f>
        <v>0</v>
      </c>
      <c r="P11" s="13"/>
      <c r="Q11" s="14">
        <f t="shared" ref="Q11:Q27" si="4">R11*AC11</f>
        <v>0</v>
      </c>
      <c r="R11" s="13"/>
      <c r="S11" s="14">
        <f t="shared" ref="S11:S27" si="5">T11*AC11</f>
        <v>0</v>
      </c>
      <c r="T11" s="13"/>
      <c r="U11" s="14">
        <f t="shared" ref="U11:U27" si="6">V11*AC11</f>
        <v>0</v>
      </c>
      <c r="V11" s="13"/>
      <c r="W11" s="14">
        <f t="shared" ref="W11:W27" si="7">X11*AC11</f>
        <v>0</v>
      </c>
      <c r="X11" s="13"/>
      <c r="Y11" s="14">
        <f t="shared" ref="Y11:Y27" si="8">Z11*AC11</f>
        <v>0</v>
      </c>
      <c r="Z11" s="13"/>
      <c r="AA11" s="14">
        <f t="shared" ref="AA11:AA26" si="9">AB11*AC11</f>
        <v>0</v>
      </c>
      <c r="AB11" s="13"/>
      <c r="AC11" s="21">
        <v>3527.59</v>
      </c>
      <c r="AD11" s="20">
        <f t="shared" ref="AD11:AD27" si="10">F11+H11+J11+L11+N11+P11+R11+T11+V11+X11+Z11+AB11</f>
        <v>1</v>
      </c>
    </row>
    <row r="12" spans="1:39" ht="27.75" customHeight="1" x14ac:dyDescent="0.2">
      <c r="A12" s="5">
        <v>3</v>
      </c>
      <c r="B12" s="43" t="s">
        <v>24</v>
      </c>
      <c r="C12" s="43"/>
      <c r="D12" s="43"/>
      <c r="E12" s="14">
        <f>AC12*F12</f>
        <v>4844.0124999999998</v>
      </c>
      <c r="F12" s="13">
        <v>0.1</v>
      </c>
      <c r="G12" s="14">
        <f>AC12*H12</f>
        <v>19376.05</v>
      </c>
      <c r="H12" s="13">
        <v>0.4</v>
      </c>
      <c r="I12" s="14">
        <f>AC12*J12</f>
        <v>24220.0625</v>
      </c>
      <c r="J12" s="13">
        <v>0.5</v>
      </c>
      <c r="K12" s="14">
        <f t="shared" si="1"/>
        <v>0</v>
      </c>
      <c r="L12" s="13"/>
      <c r="M12" s="14">
        <f t="shared" si="2"/>
        <v>0</v>
      </c>
      <c r="N12" s="13"/>
      <c r="O12" s="14">
        <f t="shared" si="3"/>
        <v>0</v>
      </c>
      <c r="P12" s="13"/>
      <c r="Q12" s="14">
        <f t="shared" si="4"/>
        <v>0</v>
      </c>
      <c r="R12" s="13"/>
      <c r="S12" s="14">
        <f t="shared" si="5"/>
        <v>0</v>
      </c>
      <c r="T12" s="13"/>
      <c r="U12" s="14">
        <f t="shared" si="6"/>
        <v>0</v>
      </c>
      <c r="V12" s="13"/>
      <c r="W12" s="14">
        <f t="shared" si="7"/>
        <v>0</v>
      </c>
      <c r="X12" s="13"/>
      <c r="Y12" s="14">
        <f t="shared" si="8"/>
        <v>0</v>
      </c>
      <c r="Z12" s="13"/>
      <c r="AA12" s="14">
        <f t="shared" si="9"/>
        <v>0</v>
      </c>
      <c r="AB12" s="13"/>
      <c r="AC12" s="21">
        <v>48440.125</v>
      </c>
      <c r="AD12" s="20">
        <f t="shared" si="10"/>
        <v>1</v>
      </c>
    </row>
    <row r="13" spans="1:39" ht="27.75" customHeight="1" x14ac:dyDescent="0.2">
      <c r="A13" s="5">
        <v>4</v>
      </c>
      <c r="B13" s="51" t="s">
        <v>30</v>
      </c>
      <c r="C13" s="52"/>
      <c r="D13" s="53"/>
      <c r="E13" s="14">
        <f t="shared" ref="E13:E27" si="11">F13*AC13</f>
        <v>0</v>
      </c>
      <c r="F13" s="13"/>
      <c r="G13" s="14">
        <f t="shared" ref="G13:G27" si="12">H13*AC13</f>
        <v>0</v>
      </c>
      <c r="H13" s="13"/>
      <c r="I13" s="14">
        <f t="shared" si="0"/>
        <v>0</v>
      </c>
      <c r="J13" s="13"/>
      <c r="K13" s="14">
        <f>AC13*L13</f>
        <v>49969.777499999997</v>
      </c>
      <c r="L13" s="13">
        <v>0.3</v>
      </c>
      <c r="M13" s="14">
        <f>AC13*N13</f>
        <v>49969.777499999997</v>
      </c>
      <c r="N13" s="13">
        <v>0.3</v>
      </c>
      <c r="O13" s="14">
        <f>AC13*P13</f>
        <v>49969.777499999997</v>
      </c>
      <c r="P13" s="13">
        <v>0.3</v>
      </c>
      <c r="Q13" s="14">
        <f>AC13*R13</f>
        <v>16656.592499999999</v>
      </c>
      <c r="R13" s="13">
        <v>0.1</v>
      </c>
      <c r="S13" s="14">
        <f t="shared" si="5"/>
        <v>0</v>
      </c>
      <c r="T13" s="13"/>
      <c r="U13" s="14">
        <f t="shared" si="6"/>
        <v>0</v>
      </c>
      <c r="V13" s="13"/>
      <c r="W13" s="14">
        <f t="shared" si="7"/>
        <v>0</v>
      </c>
      <c r="X13" s="13"/>
      <c r="Y13" s="14">
        <f t="shared" si="8"/>
        <v>0</v>
      </c>
      <c r="Z13" s="13"/>
      <c r="AA13" s="14">
        <f t="shared" si="9"/>
        <v>0</v>
      </c>
      <c r="AB13" s="13"/>
      <c r="AC13" s="21">
        <v>166565.92499999999</v>
      </c>
      <c r="AD13" s="20">
        <f t="shared" si="10"/>
        <v>0.99999999999999989</v>
      </c>
      <c r="AF13" s="7"/>
    </row>
    <row r="14" spans="1:39" ht="27.75" customHeight="1" x14ac:dyDescent="0.2">
      <c r="A14" s="5">
        <v>5</v>
      </c>
      <c r="B14" s="51" t="s">
        <v>31</v>
      </c>
      <c r="C14" s="52"/>
      <c r="D14" s="53"/>
      <c r="E14" s="14">
        <f t="shared" si="11"/>
        <v>0</v>
      </c>
      <c r="F14" s="13"/>
      <c r="G14" s="14">
        <f t="shared" si="12"/>
        <v>0</v>
      </c>
      <c r="H14" s="13"/>
      <c r="I14" s="14">
        <f t="shared" si="0"/>
        <v>0</v>
      </c>
      <c r="J14" s="13"/>
      <c r="K14" s="14">
        <f t="shared" si="1"/>
        <v>0</v>
      </c>
      <c r="L14" s="13"/>
      <c r="M14" s="14">
        <f t="shared" si="2"/>
        <v>0</v>
      </c>
      <c r="N14" s="13"/>
      <c r="O14" s="14">
        <f>AC14*P14</f>
        <v>26517.339</v>
      </c>
      <c r="P14" s="13">
        <v>0.3</v>
      </c>
      <c r="Q14" s="14">
        <f>AC14*R14</f>
        <v>26517.339</v>
      </c>
      <c r="R14" s="13">
        <v>0.3</v>
      </c>
      <c r="S14" s="14">
        <f>AC14*T14</f>
        <v>35356.452000000005</v>
      </c>
      <c r="T14" s="13">
        <v>0.4</v>
      </c>
      <c r="U14" s="14">
        <f t="shared" si="6"/>
        <v>0</v>
      </c>
      <c r="V14" s="13"/>
      <c r="W14" s="14">
        <f t="shared" si="7"/>
        <v>0</v>
      </c>
      <c r="X14" s="13"/>
      <c r="Y14" s="14">
        <f t="shared" si="8"/>
        <v>0</v>
      </c>
      <c r="Z14" s="13"/>
      <c r="AA14" s="14">
        <f t="shared" si="9"/>
        <v>0</v>
      </c>
      <c r="AB14" s="13"/>
      <c r="AC14" s="21">
        <v>88391.13</v>
      </c>
      <c r="AD14" s="20">
        <f t="shared" si="10"/>
        <v>1</v>
      </c>
      <c r="AF14" s="7"/>
    </row>
    <row r="15" spans="1:39" ht="27.75" customHeight="1" x14ac:dyDescent="0.2">
      <c r="A15" s="5">
        <v>6</v>
      </c>
      <c r="B15" s="51" t="s">
        <v>32</v>
      </c>
      <c r="C15" s="52"/>
      <c r="D15" s="53"/>
      <c r="E15" s="14">
        <f t="shared" si="11"/>
        <v>0</v>
      </c>
      <c r="F15" s="13"/>
      <c r="G15" s="14">
        <f t="shared" si="12"/>
        <v>0</v>
      </c>
      <c r="H15" s="13"/>
      <c r="I15" s="14">
        <f t="shared" si="0"/>
        <v>0</v>
      </c>
      <c r="J15" s="13"/>
      <c r="K15" s="14">
        <f t="shared" si="1"/>
        <v>0</v>
      </c>
      <c r="L15" s="13"/>
      <c r="M15" s="14">
        <f t="shared" si="2"/>
        <v>0</v>
      </c>
      <c r="N15" s="13"/>
      <c r="O15" s="14">
        <f t="shared" si="3"/>
        <v>0</v>
      </c>
      <c r="P15" s="13"/>
      <c r="Q15" s="14">
        <f t="shared" si="4"/>
        <v>0</v>
      </c>
      <c r="R15" s="13"/>
      <c r="S15" s="14">
        <f t="shared" si="5"/>
        <v>0</v>
      </c>
      <c r="T15" s="13"/>
      <c r="U15" s="14">
        <f>AC15*V15</f>
        <v>31140.634999999998</v>
      </c>
      <c r="V15" s="13">
        <v>0.5</v>
      </c>
      <c r="W15" s="14">
        <f>AC15*X15</f>
        <v>31140.634999999998</v>
      </c>
      <c r="X15" s="13">
        <v>0.5</v>
      </c>
      <c r="Y15" s="14">
        <f t="shared" si="8"/>
        <v>0</v>
      </c>
      <c r="Z15" s="13"/>
      <c r="AA15" s="14">
        <f t="shared" si="9"/>
        <v>0</v>
      </c>
      <c r="AB15" s="13"/>
      <c r="AC15" s="21">
        <v>62281.27</v>
      </c>
      <c r="AD15" s="20">
        <f t="shared" si="10"/>
        <v>1</v>
      </c>
      <c r="AF15" s="7"/>
    </row>
    <row r="16" spans="1:39" ht="27.75" customHeight="1" x14ac:dyDescent="0.2">
      <c r="A16" s="5">
        <v>7</v>
      </c>
      <c r="B16" s="51" t="s">
        <v>33</v>
      </c>
      <c r="C16" s="52"/>
      <c r="D16" s="53"/>
      <c r="E16" s="14">
        <f t="shared" si="11"/>
        <v>0</v>
      </c>
      <c r="F16" s="13"/>
      <c r="G16" s="14">
        <f t="shared" si="12"/>
        <v>0</v>
      </c>
      <c r="H16" s="13"/>
      <c r="I16" s="14">
        <f t="shared" si="0"/>
        <v>0</v>
      </c>
      <c r="J16" s="13"/>
      <c r="K16" s="14">
        <f t="shared" si="1"/>
        <v>0</v>
      </c>
      <c r="L16" s="13"/>
      <c r="M16" s="14">
        <f t="shared" si="2"/>
        <v>0</v>
      </c>
      <c r="N16" s="13"/>
      <c r="O16" s="14">
        <f t="shared" si="3"/>
        <v>0</v>
      </c>
      <c r="P16" s="13"/>
      <c r="Q16" s="14">
        <f t="shared" si="4"/>
        <v>0</v>
      </c>
      <c r="R16" s="13"/>
      <c r="S16" s="14">
        <f>AC16*T16</f>
        <v>36492.731999999996</v>
      </c>
      <c r="T16" s="13">
        <v>0.3</v>
      </c>
      <c r="U16" s="14">
        <f>AC16*V16</f>
        <v>85149.707999999999</v>
      </c>
      <c r="V16" s="13">
        <v>0.7</v>
      </c>
      <c r="W16" s="14">
        <f t="shared" si="7"/>
        <v>0</v>
      </c>
      <c r="X16" s="13"/>
      <c r="Y16" s="14">
        <f t="shared" si="8"/>
        <v>0</v>
      </c>
      <c r="Z16" s="13"/>
      <c r="AA16" s="14">
        <f t="shared" si="9"/>
        <v>0</v>
      </c>
      <c r="AB16" s="13"/>
      <c r="AC16" s="21">
        <v>121642.44</v>
      </c>
      <c r="AD16" s="20">
        <f t="shared" si="10"/>
        <v>1</v>
      </c>
      <c r="AF16" s="7"/>
    </row>
    <row r="17" spans="1:30" ht="27.75" customHeight="1" x14ac:dyDescent="0.2">
      <c r="A17" s="5">
        <v>8</v>
      </c>
      <c r="B17" s="51" t="s">
        <v>34</v>
      </c>
      <c r="C17" s="52"/>
      <c r="D17" s="53"/>
      <c r="E17" s="14">
        <f t="shared" si="11"/>
        <v>0</v>
      </c>
      <c r="F17" s="13"/>
      <c r="G17" s="14">
        <f t="shared" si="12"/>
        <v>0</v>
      </c>
      <c r="H17" s="13"/>
      <c r="I17" s="14">
        <f t="shared" si="0"/>
        <v>10533.53</v>
      </c>
      <c r="J17" s="13">
        <v>1</v>
      </c>
      <c r="K17" s="14">
        <f t="shared" si="1"/>
        <v>0</v>
      </c>
      <c r="L17" s="13"/>
      <c r="M17" s="14">
        <f t="shared" si="2"/>
        <v>0</v>
      </c>
      <c r="N17" s="13"/>
      <c r="O17" s="14">
        <f t="shared" si="3"/>
        <v>0</v>
      </c>
      <c r="P17" s="13"/>
      <c r="Q17" s="14">
        <f t="shared" si="4"/>
        <v>0</v>
      </c>
      <c r="R17" s="13"/>
      <c r="S17" s="14">
        <f t="shared" si="5"/>
        <v>0</v>
      </c>
      <c r="T17" s="13"/>
      <c r="U17" s="14">
        <f t="shared" si="6"/>
        <v>0</v>
      </c>
      <c r="V17" s="13"/>
      <c r="W17" s="14">
        <f t="shared" si="7"/>
        <v>0</v>
      </c>
      <c r="X17" s="13"/>
      <c r="Y17" s="14">
        <f t="shared" si="8"/>
        <v>0</v>
      </c>
      <c r="Z17" s="13"/>
      <c r="AA17" s="14">
        <f t="shared" si="9"/>
        <v>0</v>
      </c>
      <c r="AB17" s="13"/>
      <c r="AC17" s="21">
        <v>10533.53</v>
      </c>
      <c r="AD17" s="20">
        <f t="shared" si="10"/>
        <v>1</v>
      </c>
    </row>
    <row r="18" spans="1:30" ht="27.75" customHeight="1" thickBot="1" x14ac:dyDescent="0.25">
      <c r="A18" s="5">
        <v>9</v>
      </c>
      <c r="B18" s="51" t="s">
        <v>35</v>
      </c>
      <c r="C18" s="52"/>
      <c r="D18" s="53"/>
      <c r="E18" s="14">
        <f t="shared" si="11"/>
        <v>0</v>
      </c>
      <c r="F18" s="13"/>
      <c r="G18" s="14">
        <f t="shared" si="12"/>
        <v>0</v>
      </c>
      <c r="H18" s="13"/>
      <c r="I18" s="14">
        <f t="shared" si="0"/>
        <v>0</v>
      </c>
      <c r="J18" s="13"/>
      <c r="K18" s="14">
        <f t="shared" si="1"/>
        <v>0</v>
      </c>
      <c r="L18" s="13"/>
      <c r="M18" s="14">
        <f t="shared" si="2"/>
        <v>0</v>
      </c>
      <c r="N18" s="13"/>
      <c r="O18" s="14">
        <v>0</v>
      </c>
      <c r="P18" s="13">
        <v>0</v>
      </c>
      <c r="Q18" s="14">
        <f>AC18*R18</f>
        <v>37176.304874999994</v>
      </c>
      <c r="R18" s="13">
        <v>0.2</v>
      </c>
      <c r="S18" s="14">
        <f>AC18*T18</f>
        <v>37176.304874999994</v>
      </c>
      <c r="T18" s="13">
        <v>0.2</v>
      </c>
      <c r="U18" s="14">
        <f>AC18*V18</f>
        <v>27882.228656249998</v>
      </c>
      <c r="V18" s="13">
        <v>0.15</v>
      </c>
      <c r="W18" s="14">
        <f>AC18*X18</f>
        <v>27882.228656249998</v>
      </c>
      <c r="X18" s="13">
        <v>0.15</v>
      </c>
      <c r="Y18" s="14">
        <f>AC18*Z18</f>
        <v>37176.304874999994</v>
      </c>
      <c r="Z18" s="13">
        <v>0.2</v>
      </c>
      <c r="AA18" s="14">
        <f>AC18*0.1</f>
        <v>18588.152437499997</v>
      </c>
      <c r="AB18" s="13">
        <v>0.1</v>
      </c>
      <c r="AC18" s="24">
        <v>185881.52437499998</v>
      </c>
      <c r="AD18" s="20">
        <f t="shared" si="10"/>
        <v>1.0000000000000002</v>
      </c>
    </row>
    <row r="19" spans="1:30" ht="27.75" customHeight="1" x14ac:dyDescent="0.2">
      <c r="A19" s="5">
        <v>10</v>
      </c>
      <c r="B19" s="42" t="s">
        <v>36</v>
      </c>
      <c r="C19" s="43"/>
      <c r="D19" s="43"/>
      <c r="E19" s="14">
        <f t="shared" si="11"/>
        <v>0</v>
      </c>
      <c r="F19" s="13"/>
      <c r="G19" s="14">
        <f t="shared" si="12"/>
        <v>0</v>
      </c>
      <c r="H19" s="13"/>
      <c r="I19" s="14">
        <f t="shared" si="0"/>
        <v>0</v>
      </c>
      <c r="J19" s="13"/>
      <c r="K19" s="14">
        <f t="shared" si="1"/>
        <v>0</v>
      </c>
      <c r="L19" s="13"/>
      <c r="M19" s="14">
        <f t="shared" si="2"/>
        <v>0</v>
      </c>
      <c r="N19" s="13"/>
      <c r="O19" s="14">
        <f t="shared" si="3"/>
        <v>0</v>
      </c>
      <c r="P19" s="13"/>
      <c r="Q19" s="14">
        <f>AC19*R19</f>
        <v>17086.56625</v>
      </c>
      <c r="R19" s="13">
        <v>0.2</v>
      </c>
      <c r="S19" s="14">
        <f>AC19*T19</f>
        <v>17086.56625</v>
      </c>
      <c r="T19" s="13">
        <v>0.2</v>
      </c>
      <c r="U19" s="14">
        <f>AC19*V19</f>
        <v>25629.849375000002</v>
      </c>
      <c r="V19" s="13">
        <v>0.3</v>
      </c>
      <c r="W19" s="14">
        <f>AC19*X19</f>
        <v>25629.849375000002</v>
      </c>
      <c r="X19" s="13">
        <v>0.3</v>
      </c>
      <c r="Y19" s="14">
        <f t="shared" si="8"/>
        <v>0</v>
      </c>
      <c r="Z19" s="13"/>
      <c r="AA19" s="14">
        <f t="shared" si="9"/>
        <v>0</v>
      </c>
      <c r="AB19" s="13"/>
      <c r="AC19" s="21">
        <v>85432.831250000003</v>
      </c>
      <c r="AD19" s="20">
        <f t="shared" si="10"/>
        <v>1</v>
      </c>
    </row>
    <row r="20" spans="1:30" ht="27.75" customHeight="1" x14ac:dyDescent="0.2">
      <c r="A20" s="5">
        <v>11</v>
      </c>
      <c r="B20" s="42" t="s">
        <v>37</v>
      </c>
      <c r="C20" s="43"/>
      <c r="D20" s="43"/>
      <c r="E20" s="14">
        <f t="shared" si="11"/>
        <v>0</v>
      </c>
      <c r="F20" s="13"/>
      <c r="G20" s="14">
        <f t="shared" si="12"/>
        <v>0</v>
      </c>
      <c r="H20" s="13"/>
      <c r="I20" s="14">
        <f t="shared" si="0"/>
        <v>0</v>
      </c>
      <c r="J20" s="13"/>
      <c r="K20" s="14">
        <f t="shared" si="1"/>
        <v>0</v>
      </c>
      <c r="L20" s="13"/>
      <c r="M20" s="14">
        <f t="shared" si="2"/>
        <v>0</v>
      </c>
      <c r="N20" s="13"/>
      <c r="O20" s="14">
        <f t="shared" si="3"/>
        <v>0</v>
      </c>
      <c r="P20" s="13"/>
      <c r="Q20" s="14">
        <f t="shared" si="4"/>
        <v>0</v>
      </c>
      <c r="R20" s="13"/>
      <c r="S20" s="14">
        <f>AC20*T20</f>
        <v>1664.3927900000003</v>
      </c>
      <c r="T20" s="13">
        <v>0.2</v>
      </c>
      <c r="U20" s="14">
        <f t="shared" si="6"/>
        <v>2496.5891850000003</v>
      </c>
      <c r="V20" s="13">
        <v>0.3</v>
      </c>
      <c r="W20" s="14">
        <f t="shared" si="7"/>
        <v>4160.9819750000006</v>
      </c>
      <c r="X20" s="13">
        <v>0.5</v>
      </c>
      <c r="Y20" s="14">
        <f t="shared" si="8"/>
        <v>0</v>
      </c>
      <c r="Z20" s="13"/>
      <c r="AA20" s="14">
        <f t="shared" si="9"/>
        <v>0</v>
      </c>
      <c r="AB20" s="13"/>
      <c r="AC20" s="21">
        <v>8321.9639500000012</v>
      </c>
      <c r="AD20" s="20">
        <f t="shared" si="10"/>
        <v>1</v>
      </c>
    </row>
    <row r="21" spans="1:30" ht="27.75" customHeight="1" x14ac:dyDescent="0.2">
      <c r="A21" s="5">
        <v>12</v>
      </c>
      <c r="B21" s="46" t="s">
        <v>42</v>
      </c>
      <c r="C21" s="47"/>
      <c r="D21" s="47"/>
      <c r="E21" s="14">
        <f t="shared" si="11"/>
        <v>0</v>
      </c>
      <c r="F21" s="13"/>
      <c r="G21" s="14">
        <f t="shared" si="12"/>
        <v>0</v>
      </c>
      <c r="H21" s="13"/>
      <c r="I21" s="14">
        <f t="shared" si="0"/>
        <v>0</v>
      </c>
      <c r="J21" s="13"/>
      <c r="K21" s="14">
        <f t="shared" si="1"/>
        <v>0</v>
      </c>
      <c r="L21" s="13"/>
      <c r="M21" s="14">
        <f t="shared" si="2"/>
        <v>6031.68</v>
      </c>
      <c r="N21" s="13">
        <v>0.2</v>
      </c>
      <c r="O21" s="14">
        <f t="shared" si="3"/>
        <v>6031.68</v>
      </c>
      <c r="P21" s="13">
        <v>0.2</v>
      </c>
      <c r="Q21" s="14">
        <f t="shared" si="4"/>
        <v>0</v>
      </c>
      <c r="R21" s="13"/>
      <c r="S21" s="14">
        <f t="shared" si="5"/>
        <v>0</v>
      </c>
      <c r="T21" s="13"/>
      <c r="U21" s="14">
        <f t="shared" si="6"/>
        <v>18095.04</v>
      </c>
      <c r="V21" s="13">
        <v>0.6</v>
      </c>
      <c r="W21" s="14">
        <f t="shared" si="7"/>
        <v>0</v>
      </c>
      <c r="X21" s="13"/>
      <c r="Y21" s="14">
        <f t="shared" si="8"/>
        <v>0</v>
      </c>
      <c r="Z21" s="13"/>
      <c r="AA21" s="14">
        <f t="shared" si="9"/>
        <v>0</v>
      </c>
      <c r="AB21" s="13"/>
      <c r="AC21" s="21">
        <v>30158.400000000001</v>
      </c>
      <c r="AD21" s="20">
        <f t="shared" si="10"/>
        <v>1</v>
      </c>
    </row>
    <row r="22" spans="1:30" ht="27.75" customHeight="1" x14ac:dyDescent="0.2">
      <c r="A22" s="5">
        <v>13</v>
      </c>
      <c r="B22" s="51" t="s">
        <v>38</v>
      </c>
      <c r="C22" s="52"/>
      <c r="D22" s="53"/>
      <c r="E22" s="14">
        <f t="shared" si="11"/>
        <v>0</v>
      </c>
      <c r="F22" s="13"/>
      <c r="G22" s="14">
        <f t="shared" si="12"/>
        <v>4706.4412499999999</v>
      </c>
      <c r="H22" s="13">
        <v>0.1</v>
      </c>
      <c r="I22" s="14">
        <f t="shared" si="0"/>
        <v>4706.4412499999999</v>
      </c>
      <c r="J22" s="13">
        <v>0.1</v>
      </c>
      <c r="K22" s="14">
        <f t="shared" si="1"/>
        <v>0</v>
      </c>
      <c r="L22" s="13"/>
      <c r="M22" s="14">
        <f t="shared" si="2"/>
        <v>0</v>
      </c>
      <c r="N22" s="13"/>
      <c r="O22" s="14">
        <f t="shared" si="3"/>
        <v>0</v>
      </c>
      <c r="P22" s="13"/>
      <c r="Q22" s="14">
        <f t="shared" si="4"/>
        <v>18825.764999999999</v>
      </c>
      <c r="R22" s="13">
        <v>0.4</v>
      </c>
      <c r="S22" s="14">
        <f t="shared" si="5"/>
        <v>18825.764999999999</v>
      </c>
      <c r="T22" s="13">
        <v>0.4</v>
      </c>
      <c r="U22" s="14">
        <f t="shared" si="6"/>
        <v>0</v>
      </c>
      <c r="V22" s="13"/>
      <c r="W22" s="14">
        <f t="shared" si="7"/>
        <v>0</v>
      </c>
      <c r="X22" s="13"/>
      <c r="Y22" s="14">
        <f t="shared" si="8"/>
        <v>0</v>
      </c>
      <c r="Z22" s="13"/>
      <c r="AA22" s="14">
        <f t="shared" si="9"/>
        <v>0</v>
      </c>
      <c r="AB22" s="13"/>
      <c r="AC22" s="21">
        <v>47064.412499999999</v>
      </c>
      <c r="AD22" s="20">
        <f t="shared" si="10"/>
        <v>1</v>
      </c>
    </row>
    <row r="23" spans="1:30" ht="27.75" customHeight="1" x14ac:dyDescent="0.2">
      <c r="A23" s="5">
        <v>14</v>
      </c>
      <c r="B23" s="51" t="s">
        <v>39</v>
      </c>
      <c r="C23" s="52"/>
      <c r="D23" s="53"/>
      <c r="E23" s="14">
        <f t="shared" si="11"/>
        <v>0</v>
      </c>
      <c r="F23" s="13"/>
      <c r="G23" s="14">
        <f t="shared" si="12"/>
        <v>0</v>
      </c>
      <c r="H23" s="13"/>
      <c r="I23" s="14">
        <f t="shared" si="0"/>
        <v>0</v>
      </c>
      <c r="J23" s="13"/>
      <c r="K23" s="14">
        <f t="shared" si="1"/>
        <v>0</v>
      </c>
      <c r="L23" s="13"/>
      <c r="M23" s="14">
        <f t="shared" si="2"/>
        <v>0</v>
      </c>
      <c r="N23" s="13"/>
      <c r="O23" s="14">
        <f t="shared" si="3"/>
        <v>0</v>
      </c>
      <c r="P23" s="13"/>
      <c r="Q23" s="14">
        <f t="shared" si="4"/>
        <v>0</v>
      </c>
      <c r="R23" s="13"/>
      <c r="S23" s="14">
        <f t="shared" si="5"/>
        <v>0</v>
      </c>
      <c r="T23" s="13"/>
      <c r="U23" s="14">
        <f t="shared" si="6"/>
        <v>0</v>
      </c>
      <c r="V23" s="13"/>
      <c r="W23" s="14">
        <f t="shared" si="7"/>
        <v>3768.5925000000007</v>
      </c>
      <c r="X23" s="13">
        <v>0.2</v>
      </c>
      <c r="Y23" s="14">
        <f t="shared" si="8"/>
        <v>7537.1850000000013</v>
      </c>
      <c r="Z23" s="13">
        <v>0.4</v>
      </c>
      <c r="AA23" s="14">
        <f t="shared" si="9"/>
        <v>7537.1850000000013</v>
      </c>
      <c r="AB23" s="13">
        <v>0.4</v>
      </c>
      <c r="AC23" s="21">
        <v>18842.962500000001</v>
      </c>
      <c r="AD23" s="20">
        <f t="shared" si="10"/>
        <v>1</v>
      </c>
    </row>
    <row r="24" spans="1:30" ht="27.75" customHeight="1" x14ac:dyDescent="0.2">
      <c r="A24" s="5">
        <v>15</v>
      </c>
      <c r="B24" s="51" t="s">
        <v>40</v>
      </c>
      <c r="C24" s="52"/>
      <c r="D24" s="53"/>
      <c r="E24" s="14">
        <f t="shared" si="11"/>
        <v>0</v>
      </c>
      <c r="F24" s="13"/>
      <c r="G24" s="14">
        <f t="shared" si="12"/>
        <v>0</v>
      </c>
      <c r="H24" s="13"/>
      <c r="I24" s="14">
        <f t="shared" si="0"/>
        <v>0</v>
      </c>
      <c r="J24" s="13"/>
      <c r="K24" s="14">
        <f t="shared" si="1"/>
        <v>0</v>
      </c>
      <c r="L24" s="13"/>
      <c r="M24" s="14">
        <f t="shared" si="2"/>
        <v>0</v>
      </c>
      <c r="N24" s="13"/>
      <c r="O24" s="14">
        <f t="shared" si="3"/>
        <v>0</v>
      </c>
      <c r="P24" s="13"/>
      <c r="Q24" s="14">
        <f t="shared" si="4"/>
        <v>9231.4687500000018</v>
      </c>
      <c r="R24" s="13">
        <v>0.25</v>
      </c>
      <c r="S24" s="14">
        <f t="shared" si="5"/>
        <v>9231.4687500000018</v>
      </c>
      <c r="T24" s="13">
        <v>0.25</v>
      </c>
      <c r="U24" s="14">
        <f t="shared" si="6"/>
        <v>9231.4687500000018</v>
      </c>
      <c r="V24" s="13">
        <v>0.25</v>
      </c>
      <c r="W24" s="14">
        <f t="shared" si="7"/>
        <v>0</v>
      </c>
      <c r="X24" s="13"/>
      <c r="Y24" s="14">
        <f t="shared" si="8"/>
        <v>9231.4687500000018</v>
      </c>
      <c r="Z24" s="13">
        <v>0.25</v>
      </c>
      <c r="AA24" s="14">
        <f t="shared" si="9"/>
        <v>0</v>
      </c>
      <c r="AB24" s="13"/>
      <c r="AC24" s="21">
        <v>36925.875000000007</v>
      </c>
      <c r="AD24" s="20">
        <f t="shared" si="10"/>
        <v>1</v>
      </c>
    </row>
    <row r="25" spans="1:30" ht="27.75" customHeight="1" x14ac:dyDescent="0.2">
      <c r="A25" s="5">
        <v>16</v>
      </c>
      <c r="B25" s="51" t="s">
        <v>25</v>
      </c>
      <c r="C25" s="54"/>
      <c r="D25" s="55"/>
      <c r="E25" s="14">
        <f t="shared" si="11"/>
        <v>0</v>
      </c>
      <c r="F25" s="13"/>
      <c r="G25" s="14">
        <f t="shared" si="12"/>
        <v>0</v>
      </c>
      <c r="H25" s="13"/>
      <c r="I25" s="14">
        <f t="shared" si="0"/>
        <v>0</v>
      </c>
      <c r="J25" s="13"/>
      <c r="K25" s="14">
        <f t="shared" si="1"/>
        <v>0</v>
      </c>
      <c r="L25" s="13"/>
      <c r="M25" s="14">
        <f t="shared" si="2"/>
        <v>0</v>
      </c>
      <c r="N25" s="13"/>
      <c r="O25" s="14">
        <f t="shared" si="3"/>
        <v>0</v>
      </c>
      <c r="P25" s="13"/>
      <c r="Q25" s="14">
        <f t="shared" si="4"/>
        <v>0</v>
      </c>
      <c r="R25" s="13"/>
      <c r="S25" s="14">
        <f t="shared" si="5"/>
        <v>0</v>
      </c>
      <c r="T25" s="13"/>
      <c r="U25" s="14">
        <f t="shared" si="6"/>
        <v>0</v>
      </c>
      <c r="V25" s="13"/>
      <c r="W25" s="14">
        <f t="shared" si="7"/>
        <v>0</v>
      </c>
      <c r="X25" s="13"/>
      <c r="Y25" s="14">
        <f t="shared" si="8"/>
        <v>0</v>
      </c>
      <c r="Z25" s="13"/>
      <c r="AA25" s="14">
        <f t="shared" si="9"/>
        <v>648.29999999999995</v>
      </c>
      <c r="AB25" s="13">
        <v>1</v>
      </c>
      <c r="AC25" s="21">
        <v>648.29999999999995</v>
      </c>
      <c r="AD25" s="20">
        <f t="shared" si="10"/>
        <v>1</v>
      </c>
    </row>
    <row r="26" spans="1:30" ht="27.75" customHeight="1" x14ac:dyDescent="0.2">
      <c r="A26" s="5">
        <v>17</v>
      </c>
      <c r="B26" s="54" t="s">
        <v>41</v>
      </c>
      <c r="C26" s="56"/>
      <c r="D26" s="56"/>
      <c r="E26" s="14">
        <f t="shared" si="11"/>
        <v>0</v>
      </c>
      <c r="F26" s="13"/>
      <c r="G26" s="14">
        <f t="shared" si="12"/>
        <v>0</v>
      </c>
      <c r="H26" s="13"/>
      <c r="I26" s="14">
        <f t="shared" si="0"/>
        <v>0</v>
      </c>
      <c r="J26" s="13"/>
      <c r="K26" s="14">
        <f t="shared" si="1"/>
        <v>0</v>
      </c>
      <c r="L26" s="13"/>
      <c r="M26" s="14">
        <f t="shared" si="2"/>
        <v>551.01499999999999</v>
      </c>
      <c r="N26" s="13">
        <v>0.5</v>
      </c>
      <c r="O26" s="14">
        <f t="shared" si="3"/>
        <v>0</v>
      </c>
      <c r="P26" s="13"/>
      <c r="Q26" s="14">
        <f t="shared" si="4"/>
        <v>0</v>
      </c>
      <c r="R26" s="13"/>
      <c r="S26" s="14">
        <f t="shared" si="5"/>
        <v>0</v>
      </c>
      <c r="T26" s="13"/>
      <c r="U26" s="14">
        <f t="shared" si="6"/>
        <v>0</v>
      </c>
      <c r="V26" s="13"/>
      <c r="W26" s="14">
        <f t="shared" si="7"/>
        <v>0</v>
      </c>
      <c r="X26" s="13"/>
      <c r="Y26" s="14">
        <f t="shared" si="8"/>
        <v>0</v>
      </c>
      <c r="Z26" s="13"/>
      <c r="AA26" s="14">
        <f t="shared" si="9"/>
        <v>551.01499999999999</v>
      </c>
      <c r="AB26" s="13">
        <v>0.5</v>
      </c>
      <c r="AC26" s="21">
        <v>1102.03</v>
      </c>
      <c r="AD26" s="20">
        <f t="shared" si="10"/>
        <v>1</v>
      </c>
    </row>
    <row r="27" spans="1:30" ht="27.75" customHeight="1" x14ac:dyDescent="0.2">
      <c r="A27" s="5">
        <v>18</v>
      </c>
      <c r="B27" s="51" t="s">
        <v>26</v>
      </c>
      <c r="C27" s="54"/>
      <c r="D27" s="55"/>
      <c r="E27" s="14">
        <f t="shared" si="11"/>
        <v>0</v>
      </c>
      <c r="F27" s="13"/>
      <c r="G27" s="14">
        <f t="shared" si="12"/>
        <v>0</v>
      </c>
      <c r="H27" s="13"/>
      <c r="I27" s="14">
        <f t="shared" si="0"/>
        <v>0</v>
      </c>
      <c r="J27" s="13"/>
      <c r="K27" s="14">
        <f t="shared" si="1"/>
        <v>0</v>
      </c>
      <c r="L27" s="13"/>
      <c r="M27" s="14">
        <f t="shared" si="2"/>
        <v>0</v>
      </c>
      <c r="N27" s="13"/>
      <c r="O27" s="14">
        <f t="shared" si="3"/>
        <v>0</v>
      </c>
      <c r="P27" s="13"/>
      <c r="Q27" s="14">
        <f t="shared" si="4"/>
        <v>0</v>
      </c>
      <c r="R27" s="13"/>
      <c r="S27" s="14">
        <f t="shared" si="5"/>
        <v>0</v>
      </c>
      <c r="T27" s="13"/>
      <c r="U27" s="14">
        <f t="shared" si="6"/>
        <v>0</v>
      </c>
      <c r="V27" s="13"/>
      <c r="W27" s="14">
        <f t="shared" si="7"/>
        <v>0</v>
      </c>
      <c r="X27" s="13">
        <v>0</v>
      </c>
      <c r="Y27" s="14">
        <f t="shared" si="8"/>
        <v>13992.728999999999</v>
      </c>
      <c r="Z27" s="13">
        <v>0.3</v>
      </c>
      <c r="AA27" s="14">
        <f>AC27*AB27</f>
        <v>32649.700999999997</v>
      </c>
      <c r="AB27" s="13">
        <v>0.7</v>
      </c>
      <c r="AC27" s="21">
        <v>46642.43</v>
      </c>
      <c r="AD27" s="20">
        <f t="shared" si="10"/>
        <v>1</v>
      </c>
    </row>
    <row r="28" spans="1:30" customFormat="1" x14ac:dyDescent="0.2">
      <c r="A28" s="44" t="s">
        <v>5</v>
      </c>
      <c r="B28" s="45"/>
      <c r="C28" s="45"/>
      <c r="D28" s="45"/>
      <c r="E28" s="9">
        <f>SUM(E10:E27)</f>
        <v>33639.5435</v>
      </c>
      <c r="F28" s="9">
        <f>IF($AC$28&lt;&gt;0,E28*100/$AC$28,0)</f>
        <v>3.3842400957353567</v>
      </c>
      <c r="G28" s="9">
        <f>SUM(G10:G24)</f>
        <v>30417.630249999998</v>
      </c>
      <c r="H28" s="9">
        <f>IF($AC$28&lt;&gt;0,G28*100/$AC$28,0)</f>
        <v>3.0601058515940527</v>
      </c>
      <c r="I28" s="9">
        <f>SUM(I10:I27)</f>
        <v>39460.033750000002</v>
      </c>
      <c r="J28" s="9">
        <f>IF($AC$28&lt;&gt;0,I28*100/$AC$28,0)</f>
        <v>3.9697990668577416</v>
      </c>
      <c r="K28" s="9">
        <f>SUM(K10:K27)</f>
        <v>49969.777499999997</v>
      </c>
      <c r="L28" s="9">
        <f>IF($AC$28&lt;&gt;0,K28*100/$AC$28,0)</f>
        <v>5.0271111613174675</v>
      </c>
      <c r="M28" s="9">
        <f>SUM(M10:M27)</f>
        <v>56552.472499999996</v>
      </c>
      <c r="N28" s="9">
        <f>IF($AC$28&lt;&gt;0,M28*100/$AC$28,0)</f>
        <v>5.6893502418506694</v>
      </c>
      <c r="O28" s="9">
        <f>SUM(O10:O27)</f>
        <v>82518.796499999997</v>
      </c>
      <c r="P28" s="9">
        <f>IF($AC$28&lt;&gt;0,O28*100/$AC$28,0)</f>
        <v>8.3016411850870213</v>
      </c>
      <c r="Q28" s="9">
        <f>SUM(Q10:Q27)</f>
        <v>125494.036375</v>
      </c>
      <c r="R28" s="9">
        <f>IF($AC$28&lt;&gt;0,Q28*100/$AC$28,0)</f>
        <v>12.625080648789016</v>
      </c>
      <c r="S28" s="9">
        <f>SUM(S10:S27)</f>
        <v>155833.68166500001</v>
      </c>
      <c r="T28" s="9">
        <f>IF($AC$28&lt;&gt;0,S28*100/$AC$28,0)</f>
        <v>15.677340976899782</v>
      </c>
      <c r="U28" s="9">
        <f>SUM(U10:U27)</f>
        <v>199625.51896624998</v>
      </c>
      <c r="V28" s="9">
        <f>IF($AC$28&lt;&gt;0,U28*100/$AC$28,0)</f>
        <v>20.082932618201614</v>
      </c>
      <c r="W28" s="9">
        <f>SUM(W10:W27)</f>
        <v>92582.287506249995</v>
      </c>
      <c r="X28" s="9">
        <f t="shared" ref="X28" si="13">IF($AC$28&lt;&gt;0,W28*100/$AC$28,0)</f>
        <v>9.3140589001616441</v>
      </c>
      <c r="Y28" s="9">
        <f>SUM(Y10:Y27)</f>
        <v>67937.687624999991</v>
      </c>
      <c r="Z28" s="9">
        <f t="shared" ref="Z28" si="14">IF($AC$28&lt;&gt;0,Y28*100/$AC$28,0)</f>
        <v>6.8347374117032453</v>
      </c>
      <c r="AA28" s="9">
        <f>SUM(AA10:AA27)</f>
        <v>59974.353437499994</v>
      </c>
      <c r="AB28" s="15">
        <f t="shared" ref="AB28" si="15">IF($AC$28&lt;&gt;0,AA28*100/$AC$28,0)</f>
        <v>6.0336018418023745</v>
      </c>
      <c r="AC28" s="22">
        <f>SUM(AC10:AC27)</f>
        <v>994005.81957500009</v>
      </c>
      <c r="AD28" s="8">
        <f>SUM(N28,L28,J28,H28,F28,P28,R28,T28,V28,X28,Z28,AB28)</f>
        <v>99.999999999999986</v>
      </c>
    </row>
    <row r="29" spans="1:30" customFormat="1" ht="13.5" thickBot="1" x14ac:dyDescent="0.25">
      <c r="A29" s="49" t="s">
        <v>6</v>
      </c>
      <c r="B29" s="50"/>
      <c r="C29" s="50"/>
      <c r="D29" s="50"/>
      <c r="E29" s="10">
        <f>E28</f>
        <v>33639.5435</v>
      </c>
      <c r="F29" s="10">
        <f>F28</f>
        <v>3.3842400957353567</v>
      </c>
      <c r="G29" s="10">
        <f>E29+G28</f>
        <v>64057.173750000002</v>
      </c>
      <c r="H29" s="10">
        <f t="shared" ref="H29:U29" si="16">F29+H28</f>
        <v>6.4443459473294098</v>
      </c>
      <c r="I29" s="10">
        <f t="shared" si="16"/>
        <v>103517.2075</v>
      </c>
      <c r="J29" s="10">
        <f t="shared" si="16"/>
        <v>10.414145014187152</v>
      </c>
      <c r="K29" s="10">
        <f t="shared" si="16"/>
        <v>153486.98499999999</v>
      </c>
      <c r="L29" s="10">
        <f t="shared" si="16"/>
        <v>15.44125617550462</v>
      </c>
      <c r="M29" s="10">
        <f t="shared" si="16"/>
        <v>210039.45749999999</v>
      </c>
      <c r="N29" s="10">
        <f t="shared" si="16"/>
        <v>21.130606417355288</v>
      </c>
      <c r="O29" s="10">
        <f t="shared" si="16"/>
        <v>292558.25399999996</v>
      </c>
      <c r="P29" s="10">
        <f>N29+P28</f>
        <v>29.43224760244231</v>
      </c>
      <c r="Q29" s="10">
        <f t="shared" si="16"/>
        <v>418052.29037499998</v>
      </c>
      <c r="R29" s="10">
        <f>P29+R28</f>
        <v>42.057328251231326</v>
      </c>
      <c r="S29" s="10">
        <f t="shared" si="16"/>
        <v>573885.97204000002</v>
      </c>
      <c r="T29" s="10">
        <f>R29+T28</f>
        <v>57.734669228131111</v>
      </c>
      <c r="U29" s="10">
        <f t="shared" si="16"/>
        <v>773511.49100625003</v>
      </c>
      <c r="V29" s="10">
        <f>T29+V28</f>
        <v>77.817601846332721</v>
      </c>
      <c r="W29" s="10">
        <f t="shared" ref="W29:X29" si="17">U29+W28</f>
        <v>866093.77851249999</v>
      </c>
      <c r="X29" s="10">
        <f t="shared" si="17"/>
        <v>87.131660746494362</v>
      </c>
      <c r="Y29" s="10">
        <f t="shared" ref="Y29:Z29" si="18">W29+Y28</f>
        <v>934031.46613750001</v>
      </c>
      <c r="Z29" s="10">
        <f t="shared" si="18"/>
        <v>93.966398158197606</v>
      </c>
      <c r="AA29" s="10">
        <f t="shared" ref="AA29:AB29" si="19">Y29+AA28</f>
        <v>994005.81957499997</v>
      </c>
      <c r="AB29" s="10">
        <f t="shared" si="19"/>
        <v>99.999999999999986</v>
      </c>
      <c r="AC29" s="11"/>
      <c r="AD29" s="12"/>
    </row>
    <row r="30" spans="1:30" customFormat="1" ht="14.25" x14ac:dyDescent="0.2">
      <c r="A30" s="39" t="s">
        <v>50</v>
      </c>
      <c r="B30" s="40"/>
      <c r="C30" s="40"/>
      <c r="D30" s="41"/>
      <c r="E30" s="39"/>
      <c r="F30" s="40"/>
      <c r="G30" s="40"/>
      <c r="H30" s="40"/>
      <c r="I30" s="40"/>
      <c r="J30" s="40"/>
      <c r="K30" s="40"/>
      <c r="L30" s="40"/>
      <c r="M30" s="41"/>
      <c r="N30" s="16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8"/>
    </row>
    <row r="31" spans="1:30" ht="8.2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</row>
    <row r="32" spans="1:30" ht="12.75" customHeight="1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</row>
    <row r="33" spans="4:14" ht="9" customHeight="1" x14ac:dyDescent="0.2"/>
    <row r="34" spans="4:14" ht="16.5" customHeight="1" x14ac:dyDescent="0.2"/>
    <row r="35" spans="4:14" ht="16.5" customHeight="1" x14ac:dyDescent="0.2">
      <c r="D35" s="25" t="s">
        <v>43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4:14" ht="6.75" customHeight="1" x14ac:dyDescent="0.2"/>
    <row r="37" spans="4:14" ht="14.25" customHeight="1" x14ac:dyDescent="0.2">
      <c r="E37" s="19" t="s">
        <v>44</v>
      </c>
      <c r="F37" s="19"/>
      <c r="G37" s="19"/>
      <c r="H37" s="19"/>
      <c r="I37" s="19"/>
      <c r="J37" s="19"/>
      <c r="K37" s="19"/>
      <c r="L37" s="19"/>
      <c r="M37" s="19"/>
    </row>
    <row r="38" spans="4:14" x14ac:dyDescent="0.2">
      <c r="D38" s="26" t="s">
        <v>51</v>
      </c>
      <c r="E38" s="25"/>
      <c r="F38" s="25"/>
      <c r="G38" s="25"/>
      <c r="H38" s="25"/>
      <c r="I38" s="25"/>
      <c r="J38" s="25"/>
      <c r="K38" s="25"/>
      <c r="L38" s="25"/>
      <c r="M38" s="25"/>
      <c r="N38" s="25"/>
    </row>
  </sheetData>
  <mergeCells count="57">
    <mergeCell ref="AM1:AM2"/>
    <mergeCell ref="AG2:AL2"/>
    <mergeCell ref="AG3:AL3"/>
    <mergeCell ref="AG1:AL1"/>
    <mergeCell ref="K8:L8"/>
    <mergeCell ref="A4:N4"/>
    <mergeCell ref="A5:N5"/>
    <mergeCell ref="O8:P8"/>
    <mergeCell ref="B7:D9"/>
    <mergeCell ref="M8:N8"/>
    <mergeCell ref="Q8:R8"/>
    <mergeCell ref="I8:J8"/>
    <mergeCell ref="AC1:AD2"/>
    <mergeCell ref="A6:N6"/>
    <mergeCell ref="AC3:AD4"/>
    <mergeCell ref="W8:X8"/>
    <mergeCell ref="A7:A9"/>
    <mergeCell ref="S8:T8"/>
    <mergeCell ref="Y8:Z8"/>
    <mergeCell ref="B13:D13"/>
    <mergeCell ref="B10:D10"/>
    <mergeCell ref="B12:D12"/>
    <mergeCell ref="B11:D11"/>
    <mergeCell ref="AA8:AB8"/>
    <mergeCell ref="E7:AB7"/>
    <mergeCell ref="AC5:AD6"/>
    <mergeCell ref="G8:H8"/>
    <mergeCell ref="E8:F8"/>
    <mergeCell ref="U8:V8"/>
    <mergeCell ref="AC7:AD8"/>
    <mergeCell ref="B24:D24"/>
    <mergeCell ref="B25:D25"/>
    <mergeCell ref="B26:D26"/>
    <mergeCell ref="B27:D27"/>
    <mergeCell ref="B14:D14"/>
    <mergeCell ref="B15:D15"/>
    <mergeCell ref="B16:D16"/>
    <mergeCell ref="B22:D22"/>
    <mergeCell ref="B18:D18"/>
    <mergeCell ref="B17:D17"/>
    <mergeCell ref="B19:D19"/>
    <mergeCell ref="D35:N35"/>
    <mergeCell ref="D38:N38"/>
    <mergeCell ref="A1:AB2"/>
    <mergeCell ref="A3:AB3"/>
    <mergeCell ref="O4:AB4"/>
    <mergeCell ref="O5:AB5"/>
    <mergeCell ref="O6:AB6"/>
    <mergeCell ref="A32:AD32"/>
    <mergeCell ref="A30:D30"/>
    <mergeCell ref="E30:M30"/>
    <mergeCell ref="B20:D20"/>
    <mergeCell ref="A28:D28"/>
    <mergeCell ref="B21:D21"/>
    <mergeCell ref="A31:AD31"/>
    <mergeCell ref="A29:D29"/>
    <mergeCell ref="B23:D23"/>
  </mergeCells>
  <phoneticPr fontId="0" type="noConversion"/>
  <conditionalFormatting sqref="E10:AB27">
    <cfRule type="cellIs" dxfId="0" priority="3" stopIfTrue="1" operator="greaterThan">
      <formula>0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57" orientation="landscape" r:id="rId1"/>
  <headerFooter alignWithMargins="0"/>
  <ignoredErrors>
    <ignoredError sqref="I12 U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A2</vt:lpstr>
      <vt:lpstr>'A2'!Area_de_impressao</vt:lpstr>
    </vt:vector>
  </TitlesOfParts>
  <Company>Prefeirura Blumenau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 DE MAFRA</dc:creator>
  <cp:lastModifiedBy>David Bueno Moreira</cp:lastModifiedBy>
  <cp:lastPrinted>2024-04-10T13:50:39Z</cp:lastPrinted>
  <dcterms:created xsi:type="dcterms:W3CDTF">2003-10-24T18:12:58Z</dcterms:created>
  <dcterms:modified xsi:type="dcterms:W3CDTF">2024-04-10T13:50:48Z</dcterms:modified>
</cp:coreProperties>
</file>